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23"/>
  <workbookPr defaultThemeVersion="124226"/>
  <mc:AlternateContent xmlns:mc="http://schemas.openxmlformats.org/markup-compatibility/2006">
    <mc:Choice Requires="x15">
      <x15ac:absPath xmlns:x15ac="http://schemas.microsoft.com/office/spreadsheetml/2010/11/ac" url="Y:\00-SEMOB\09- TERMOS DE REFERÊNCIA REALIZADOS - ENGENHARIA\2024\10 - PROC. 6560-2024- QUADRA SAO JOSÉ\"/>
    </mc:Choice>
  </mc:AlternateContent>
  <xr:revisionPtr revIDLastSave="0" documentId="13_ncr:1_{B71E26B8-1A65-49C9-AFD4-BD99AAA851F0}" xr6:coauthVersionLast="47" xr6:coauthVersionMax="47" xr10:uidLastSave="{00000000-0000-0000-0000-000000000000}"/>
  <bookViews>
    <workbookView xWindow="-120" yWindow="-120" windowWidth="29040" windowHeight="15840"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<sst xmlns="http://schemas.openxmlformats.org/spreadsheetml/2006/main" count="640" uniqueCount="384">
  <si>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</si>
  <si>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</si>
  <si>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</si>
  <si>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</si>
  <si>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</si>
  <si>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</si>
  <si>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</si>
  <si>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</si>
  <si>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</si>
  <si>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</si>
  <si>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</si>
  <si>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</si>
  <si>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</si>
  <si>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</si>
  <si>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</si>
  <si>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</si>
  <si>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</si>
  <si>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</si>
  <si>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</si>
  <si>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</si>
  <si>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</si>
  <si>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</si>
  <si>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</si>
  <si>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</si>
  <si>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</si>
  <si>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</si>
  <si>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</si>
  <si>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</si>
  <si>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</si>
  <si>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</si>
  <si>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</si>
  <si>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</si>
  <si>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</si>
  <si>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</si>
  <si>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</si>
  <si>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</si>
  <si>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</si>
  <si>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</si>
  <si>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</si>
  <si>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</si>
  <si>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</si>
  <si>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</si>
  <si>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</si>
  <si>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</si>
  <si>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</si>
  <si>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</si>
  <si>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</si>
  <si>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</si>
  <si>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</si>
  <si>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</si>
  <si>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</si>
  <si>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</si>
  <si>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</si>
  <si>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</si>
  <si>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</si>
  <si>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</si>
  <si>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</si>
  <si>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</si>
  <si>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</si>
  <si>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</si>
  <si>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</si>
  <si>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</si>
  <si>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</si>
  <si>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</si>
  <si>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</si>
  <si>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</si>
  <si>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</si>
  <si>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</si>
  <si>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</si>
  <si>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</si>
  <si>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</si>
  <si>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</si>
  <si>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</si>
  <si>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</si>
  <si>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</si>
  <si>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</si>
  <si>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</si>
  <si>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</si>
  <si>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</si>
  <si>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</si>
  <si>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</si>
  <si>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</si>
  <si>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</si>
  <si>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</si>
  <si>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</si>
  <si>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</si>
  <si>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</si>
  <si>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</si>
  <si>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</si>
  <si>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</si>
  <si>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</si>
  <si>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</si>
  <si>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</si>
  <si>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</si>
  <si>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</si>
  <si>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</si>
  <si>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</si>
  <si>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</si>
  <si>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</si>
  <si>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</si>
  <si>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</si>
  <si>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</si>
  <si>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</si>
  <si>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</si>
  <si>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</si>
  <si>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</si>
  <si>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</si>
  <si>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</si>
  <si>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</si>
  <si>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</si>
  <si>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</si>
  <si>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</si>
  <si>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</si>
  <si>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</si>
  <si>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</si>
  <si>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</si>
  <si>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</si>
  <si>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</si>
  <si>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</si>
  <si>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</si>
  <si>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</si>
  <si>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</si>
  <si>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</si>
  <si>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</si>
  <si>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</si>
  <si>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</si>
  <si>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</si>
  <si>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</si>
  <si>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</si>
  <si>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</si>
  <si>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</si>
  <si>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</si>
  <si>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</si>
  <si>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</si>
  <si>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</si>
  <si>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</si>
  <si>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</si>
  <si>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</si>
  <si>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</si>
  <si>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</si>
  <si>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</si>
  <si>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</si>
  <si>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</si>
  <si>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</si>
  <si>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</si>
  <si>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</si>
  <si>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</si>
  <si>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</si>
  <si>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</si>
  <si>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</si>
  <si>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</si>
  <si>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</si>
  <si>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</si>
  <si>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</si>
  <si>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</si>
  <si>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</si>
  <si>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</si>
  <si>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</si>
  <si>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</si>
  <si>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</si>
  <si>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</si>
  <si>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</si>
  <si>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</si>
  <si>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</si>
  <si>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</si>
  <si>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</si>
  <si>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</si>
  <si>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</si>
  <si>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</si>
  <si>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</si>
  <si>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</si>
  <si>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</si>
  <si>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</si>
  <si>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</si>
  <si>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</si>
  <si>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</si>
  <si>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</si>
  <si>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</si>
  <si>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</si>
  <si>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</si>
  <si>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</si>
  <si>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</si>
  <si>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</si>
  <si>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</si>
  <si>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</si>
  <si>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</si>
  <si>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</si>
  <si>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</si>
  <si>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</si>
  <si>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</si>
  <si>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</si>
  <si>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</si>
  <si>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</si>
  <si>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</si>
  <si>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</si>
  <si>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</si>
  <si>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</si>
  <si>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</si>
  <si>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OBRAS E SERVIÇOS URBANOS</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</si>
  <si>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OBRAS E SERVIÇOS URBANOS</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</si>
  <si>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OBRAS E SERVIÇOS URBANOS</t>
    </r>
  </si>
  <si>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</si>
  <si>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</si>
  <si>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</si>
  <si>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</si>
  <si>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</si>
  <si>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</si>
  <si>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</si>
  <si>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</si>
  <si>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</si>
  <si>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</si>
  <si>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</si>
  <si>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</si>
  <si>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</si>
  <si>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</si>
  <si>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</si>
  <si>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</si>
  <si>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</si>
  <si>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</si>
  <si>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</si>
  <si>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</si>
  <si>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</si>
  <si>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</si>
  <si>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</si>
  <si>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</si>
  <si>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</si>
  <si>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</si>
  <si>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</si>
  <si>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</si>
  <si>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</si>
  <si>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</si>
  <si>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</si>
  <si>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</si>
  <si>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</si>
  <si>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</si>
  <si>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</si>
  <si>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</si>
  <si>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</si>
  <si>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</si>
  <si>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</si>
  <si>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</si>
  <si>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</si>
  <si>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</si>
  <si>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</si>
  <si>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</si>
  <si>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</si>
  <si>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</si>
  <si>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</si>
  <si>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</si>
  <si>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</si>
  <si>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</si>
  <si>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</si>
  <si>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</si>
  <si>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</si>
  <si>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</si>
  <si>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</si>
  <si>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</si>
  <si>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</si>
  <si>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</si>
  <si>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</si>
  <si>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</si>
  <si>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</si>
  <si>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</si>
  <si>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</si>
  <si>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</si>
  <si>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</si>
  <si>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</si>
  <si>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</si>
  <si>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</si>
  <si>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</si>
  <si>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</si>
  <si>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</si>
  <si>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</si>
  <si>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</si>
  <si>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</si>
  <si>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</si>
  <si>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</si>
  <si>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</si>
  <si>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</si>
  <si>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</si>
  <si>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</si>
  <si>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</si>
  <si>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</si>
  <si>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</si>
  <si>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</si>
  <si>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</si>
  <si>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</si>
  <si>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</si>
  <si>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</si>
  <si>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</si>
  <si>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</si>
  <si>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</si>
  <si>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</si>
  <si>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</si>
  <si>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</si>
  <si>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</si>
  <si>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</si>
  <si>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</si>
  <si>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</si>
  <si>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</si>
  <si>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</si>
  <si>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</si>
  <si>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</si>
  <si>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</si>
  <si>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</si>
  <si>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</si>
  <si>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</si>
  <si>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</si>
  <si>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</si>
  <si>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</si>
  <si>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</si>
  <si>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</si>
  <si>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</si>
  <si>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</si>
  <si>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</si>
  <si>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</si>
  <si>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</si>
  <si>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</si>
  <si>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</si>
  <si>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</si>
  <si>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</si>
  <si>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</si>
  <si>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</si>
  <si>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</si>
  <si>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</si>
  <si>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</si>
  <si>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</si>
  <si>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</si>
  <si>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</si>
  <si>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</si>
  <si>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</si>
  <si>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</si>
  <si>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</si>
  <si>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</si>
  <si>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</si>
  <si>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</si>
  <si>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</si>
  <si>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</si>
  <si>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</si>
  <si>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</si>
  <si>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</si>
  <si>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</si>
  <si>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</si>
  <si>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</si>
  <si>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</si>
  <si>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</si>
  <si>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</si>
  <si>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</si>
  <si>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</si>
  <si>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</si>
  <si>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</si>
  <si>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</si>
  <si>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</si>
  <si>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</si>
  <si>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</si>
  <si>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</si>
  <si>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</si>
  <si>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</si>
  <si>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</si>
  <si>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</si>
  <si>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</si>
  <si>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</si>
  <si>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</si>
  <si>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</si>
  <si>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</si>
  <si>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</si>
  <si>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</si>
  <si>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</si>
  <si>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</si>
  <si>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</si>
  <si>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</si>
  <si>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</si>
  <si>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</si>
  <si>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</si>
  <si>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</si>
  <si>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</si>
  <si>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</si>
  <si>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__________________________                                    ___________________________                              __________________________________</t>
  </si>
  <si>
    <t xml:space="preserve">                                                    Presidente                                                                         Integrante                                                                            Integrante</t>
  </si>
  <si>
    <r>
      <rPr>
        <b/>
        <sz val="18"/>
        <rFont val="Arial"/>
        <family val="2"/>
      </rPr>
      <t>OBJETO DA CONTRATAÇÃO:</t>
    </r>
    <r>
      <rPr>
        <sz val="18"/>
        <rFont val="Arial"/>
        <family val="2"/>
      </rPr>
      <t xml:space="preserve"> Contratação de empresa especializada de engenhariapara execução de serviços de Construção de Quadra Esportiva no Bairro São José, Fundão/ES, com fornecimento de mão de obra, materiais, equipamentos e ensaios em laboratórios necessários à execução das obras e serviços, conforme especificações técnicas, unidades e quantidades.</t>
    </r>
  </si>
  <si>
    <t xml:space="preserve">                                          Wendrio Fritz Coco                                                    Leonardo Pitol Toffoli                                                         Enzo Gusmão Castro</t>
  </si>
  <si>
    <t>Fundão - ES, 11 de julho de 2024.</t>
  </si>
  <si>
    <t xml:space="preserve">                                           Portaria Nº 028/2024                                                        Portaria Nº 028/2024                                                         Portaria Nº 028/2024</t>
  </si>
  <si>
    <t>MATRIZ DE RISCOS - PROCESSO Nº 6560/2024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</si>
</sst>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6">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28" fillId="0" borderId="33" xfId="0" applyFont="1" applyBorder="1" applyAlignment="1">
      <alignment horizontal="left" vertical="center" wrapText="1"/>
    </xf>
    <xf numFmtId="0" fontId="28" fillId="0" borderId="0" xfId="0" applyFont="1" applyAlignment="1">
      <alignment horizontal="left" vertical="center" wrapText="1"/>
    </xf>
    <xf numFmtId="0" fontId="28" fillId="0" borderId="34" xfId="0" applyFont="1" applyBorder="1" applyAlignment="1">
      <alignment horizontal="left"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30" xfId="0" applyFont="1" applyBorder="1" applyAlignment="1">
      <alignment horizontal="right" vertical="center" wrapText="1"/>
    </xf>
    <xf numFmtId="0" fontId="26" fillId="0" borderId="31" xfId="0" applyFont="1" applyBorder="1" applyAlignment="1">
      <alignment horizontal="right" vertical="center" wrapText="1"/>
    </xf>
    <xf numFmtId="0" fontId="26" fillId="0" borderId="32" xfId="0" applyFont="1" applyBorder="1" applyAlignment="1">
      <alignment horizontal="right" vertical="center" wrapText="1"/>
    </xf>
    <xf numFmtId="0" fontId="26" fillId="0" borderId="33" xfId="0" applyFont="1" applyBorder="1" applyAlignment="1">
      <alignment horizontal="right" vertical="center" wrapText="1"/>
    </xf>
    <xf numFmtId="0" fontId="26" fillId="0" borderId="0" xfId="0" applyFont="1" applyAlignment="1">
      <alignment horizontal="right" vertical="center" wrapText="1"/>
    </xf>
    <xf numFmtId="0" fontId="26" fillId="0" borderId="34" xfId="0" applyFont="1" applyBorder="1" applyAlignment="1">
      <alignment horizontal="right"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left" vertical="center" wrapText="1"/>
    </xf>
    <xf numFmtId="0" fontId="27" fillId="0" borderId="0" xfId="0" applyFont="1" applyAlignment="1">
      <alignment horizontal="left" vertical="center" wrapText="1"/>
    </xf>
    <xf numFmtId="0" fontId="27" fillId="0" borderId="34" xfId="0" applyFont="1" applyBorder="1" applyAlignment="1">
      <alignment horizontal="left" vertical="center" wrapText="1"/>
    </xf>
    <xf numFmtId="0" fontId="7" fillId="2" borderId="1"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1" fillId="0" borderId="1" xfId="0" applyFont="1" applyBorder="1" applyAlignment="1">
      <alignment horizontal="left"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tabSelected="1" view="pageBreakPreview" topLeftCell="A24" zoomScale="55" zoomScaleSheetLayoutView="55" workbookViewId="0">
      <selection activeCell="I6" sqref="I6"/>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78"/>
      <c r="B1" s="78"/>
      <c r="C1" s="79" t="s">
        <v>198</v>
      </c>
      <c r="D1" s="79"/>
      <c r="E1" s="79"/>
      <c r="F1" s="79"/>
      <c r="G1" s="79"/>
      <c r="H1" s="79"/>
      <c r="I1" s="79"/>
      <c r="J1" s="79"/>
      <c r="K1" s="79"/>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143" t="s">
        <v>383</v>
      </c>
      <c r="B2" s="144"/>
      <c r="C2" s="144"/>
      <c r="D2" s="144"/>
      <c r="E2" s="144"/>
      <c r="F2" s="144"/>
      <c r="G2" s="144"/>
      <c r="H2" s="144"/>
      <c r="I2" s="144"/>
      <c r="J2" s="144"/>
      <c r="K2" s="145"/>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80" t="s">
        <v>379</v>
      </c>
      <c r="B3" s="80"/>
      <c r="C3" s="80"/>
      <c r="D3" s="80"/>
      <c r="E3" s="80"/>
      <c r="F3" s="80"/>
      <c r="G3" s="80"/>
      <c r="H3" s="80"/>
      <c r="I3" s="80"/>
      <c r="J3" s="80"/>
      <c r="K3" s="81"/>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72" t="s">
        <v>202</v>
      </c>
      <c r="B4" s="73"/>
      <c r="C4" s="73"/>
      <c r="D4" s="73"/>
      <c r="E4" s="73"/>
      <c r="F4" s="73"/>
      <c r="G4" s="73"/>
      <c r="H4" s="73"/>
      <c r="I4" s="73"/>
      <c r="J4" s="73"/>
      <c r="K4" s="74"/>
      <c r="L4" s="32"/>
    </row>
    <row r="5" spans="1:38" ht="81.599999999999994" customHeight="1" thickBot="1" x14ac:dyDescent="0.25">
      <c r="A5" s="75" t="s">
        <v>70</v>
      </c>
      <c r="B5" s="76"/>
      <c r="C5" s="77"/>
      <c r="D5" s="82" t="s">
        <v>71</v>
      </c>
      <c r="E5" s="82"/>
      <c r="F5" s="82"/>
      <c r="G5" s="82"/>
      <c r="H5" s="82"/>
      <c r="I5" s="82" t="s">
        <v>72</v>
      </c>
      <c r="J5" s="82"/>
      <c r="K5" s="82"/>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71" t="s">
        <v>206</v>
      </c>
      <c r="B28" s="71"/>
      <c r="C28" s="71"/>
      <c r="D28" s="71"/>
      <c r="E28" s="71"/>
      <c r="F28" s="71"/>
      <c r="G28" s="71"/>
      <c r="H28" s="71"/>
      <c r="I28" s="71"/>
      <c r="J28" s="71"/>
      <c r="K28" s="71"/>
    </row>
    <row r="29" spans="1:11" x14ac:dyDescent="0.2">
      <c r="A29" s="89" t="s">
        <v>381</v>
      </c>
      <c r="B29" s="90"/>
      <c r="C29" s="90"/>
      <c r="D29" s="90"/>
      <c r="E29" s="90"/>
      <c r="F29" s="90"/>
      <c r="G29" s="90"/>
      <c r="H29" s="90"/>
      <c r="I29" s="90"/>
      <c r="J29" s="90"/>
      <c r="K29" s="91"/>
    </row>
    <row r="30" spans="1:11" x14ac:dyDescent="0.2">
      <c r="A30" s="92"/>
      <c r="B30" s="93"/>
      <c r="C30" s="93"/>
      <c r="D30" s="93"/>
      <c r="E30" s="93"/>
      <c r="F30" s="93"/>
      <c r="G30" s="93"/>
      <c r="H30" s="93"/>
      <c r="I30" s="93"/>
      <c r="J30" s="93"/>
      <c r="K30" s="94"/>
    </row>
    <row r="31" spans="1:11" x14ac:dyDescent="0.2">
      <c r="A31" s="92"/>
      <c r="B31" s="93"/>
      <c r="C31" s="93"/>
      <c r="D31" s="93"/>
      <c r="E31" s="93"/>
      <c r="F31" s="93"/>
      <c r="G31" s="93"/>
      <c r="H31" s="93"/>
      <c r="I31" s="93"/>
      <c r="J31" s="93"/>
      <c r="K31" s="94"/>
    </row>
    <row r="32" spans="1:11" x14ac:dyDescent="0.2">
      <c r="A32" s="92"/>
      <c r="B32" s="93"/>
      <c r="C32" s="93"/>
      <c r="D32" s="93"/>
      <c r="E32" s="93"/>
      <c r="F32" s="93"/>
      <c r="G32" s="93"/>
      <c r="H32" s="93"/>
      <c r="I32" s="93"/>
      <c r="J32" s="93"/>
      <c r="K32" s="94"/>
    </row>
    <row r="33" spans="1:11" x14ac:dyDescent="0.2">
      <c r="A33" s="92"/>
      <c r="B33" s="93"/>
      <c r="C33" s="93"/>
      <c r="D33" s="93"/>
      <c r="E33" s="93"/>
      <c r="F33" s="93"/>
      <c r="G33" s="93"/>
      <c r="H33" s="93"/>
      <c r="I33" s="93"/>
      <c r="J33" s="93"/>
      <c r="K33" s="94"/>
    </row>
    <row r="34" spans="1:11" ht="26.25" x14ac:dyDescent="0.2">
      <c r="A34" s="95"/>
      <c r="B34" s="96"/>
      <c r="C34" s="96"/>
      <c r="D34" s="96"/>
      <c r="E34" s="96"/>
      <c r="F34" s="96"/>
      <c r="G34" s="96"/>
      <c r="H34" s="96"/>
      <c r="I34" s="96"/>
      <c r="J34" s="96"/>
      <c r="K34" s="97"/>
    </row>
    <row r="35" spans="1:11" ht="26.25" x14ac:dyDescent="0.2">
      <c r="A35" s="68"/>
      <c r="B35" s="69"/>
      <c r="C35" s="69"/>
      <c r="D35" s="69"/>
      <c r="E35" s="69"/>
      <c r="F35" s="69"/>
      <c r="G35" s="69"/>
      <c r="H35" s="69"/>
      <c r="I35" s="69"/>
      <c r="J35" s="69"/>
      <c r="K35" s="70"/>
    </row>
    <row r="36" spans="1:11" ht="26.25" x14ac:dyDescent="0.2">
      <c r="A36" s="98" t="s">
        <v>377</v>
      </c>
      <c r="B36" s="99"/>
      <c r="C36" s="99"/>
      <c r="D36" s="99"/>
      <c r="E36" s="99"/>
      <c r="F36" s="99"/>
      <c r="G36" s="99"/>
      <c r="H36" s="99"/>
      <c r="I36" s="99"/>
      <c r="J36" s="99"/>
      <c r="K36" s="100"/>
    </row>
    <row r="37" spans="1:11" ht="26.25" x14ac:dyDescent="0.2">
      <c r="A37" s="98" t="s">
        <v>380</v>
      </c>
      <c r="B37" s="99"/>
      <c r="C37" s="99"/>
      <c r="D37" s="99"/>
      <c r="E37" s="99"/>
      <c r="F37" s="99"/>
      <c r="G37" s="99"/>
      <c r="H37" s="99"/>
      <c r="I37" s="99"/>
      <c r="J37" s="99"/>
      <c r="K37" s="100"/>
    </row>
    <row r="38" spans="1:11" ht="25.5" x14ac:dyDescent="0.2">
      <c r="A38" s="83" t="s">
        <v>378</v>
      </c>
      <c r="B38" s="84"/>
      <c r="C38" s="84"/>
      <c r="D38" s="84"/>
      <c r="E38" s="84"/>
      <c r="F38" s="84"/>
      <c r="G38" s="84"/>
      <c r="H38" s="84"/>
      <c r="I38" s="84"/>
      <c r="J38" s="84"/>
      <c r="K38" s="85"/>
    </row>
    <row r="39" spans="1:11" ht="25.5" x14ac:dyDescent="0.2">
      <c r="A39" s="83" t="s">
        <v>382</v>
      </c>
      <c r="B39" s="84"/>
      <c r="C39" s="84"/>
      <c r="D39" s="84"/>
      <c r="E39" s="84"/>
      <c r="F39" s="84"/>
      <c r="G39" s="84"/>
      <c r="H39" s="84"/>
      <c r="I39" s="84"/>
      <c r="J39" s="84"/>
      <c r="K39" s="85"/>
    </row>
    <row r="40" spans="1:11" ht="26.25" x14ac:dyDescent="0.2">
      <c r="A40" s="86"/>
      <c r="B40" s="87"/>
      <c r="C40" s="87"/>
      <c r="D40" s="87"/>
      <c r="E40" s="87"/>
      <c r="F40" s="87"/>
      <c r="G40" s="87"/>
      <c r="H40" s="87"/>
      <c r="I40" s="87"/>
      <c r="J40" s="87"/>
      <c r="K40" s="88"/>
    </row>
  </sheetData>
  <mergeCells count="16">
    <mergeCell ref="A39:K39"/>
    <mergeCell ref="A40:K40"/>
    <mergeCell ref="A29:K33"/>
    <mergeCell ref="A34:K34"/>
    <mergeCell ref="A36:K36"/>
    <mergeCell ref="A37:K37"/>
    <mergeCell ref="A38:K38"/>
    <mergeCell ref="A28:K28"/>
    <mergeCell ref="A4:K4"/>
    <mergeCell ref="A5:C5"/>
    <mergeCell ref="A1:B1"/>
    <mergeCell ref="C1:K1"/>
    <mergeCell ref="A2:K2"/>
    <mergeCell ref="A3:K3"/>
    <mergeCell ref="D5:H5"/>
    <mergeCell ref="I5:K5"/>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topLeftCell="A8" zoomScale="55" zoomScaleNormal="55" zoomScaleSheetLayoutView="55" workbookViewId="0">
      <selection activeCell="P3" sqref="P3"/>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78"/>
      <c r="B1" s="78"/>
      <c r="C1" s="79" t="s">
        <v>198</v>
      </c>
      <c r="D1" s="79"/>
      <c r="E1" s="79"/>
      <c r="F1" s="79"/>
      <c r="G1" s="79"/>
      <c r="H1" s="79"/>
      <c r="I1" s="79"/>
      <c r="J1" s="79"/>
      <c r="K1" s="79"/>
    </row>
    <row r="2" spans="1:11" ht="35.25" x14ac:dyDescent="0.2">
      <c r="A2" s="143" t="s">
        <v>383</v>
      </c>
      <c r="B2" s="144"/>
      <c r="C2" s="144"/>
      <c r="D2" s="144"/>
      <c r="E2" s="144"/>
      <c r="F2" s="144"/>
      <c r="G2" s="144"/>
      <c r="H2" s="144"/>
      <c r="I2" s="144"/>
      <c r="J2" s="144"/>
      <c r="K2" s="145"/>
    </row>
    <row r="3" spans="1:11" ht="68.45" customHeight="1" thickBot="1" x14ac:dyDescent="0.25">
      <c r="A3" s="80" t="s">
        <v>379</v>
      </c>
      <c r="B3" s="80"/>
      <c r="C3" s="80"/>
      <c r="D3" s="80"/>
      <c r="E3" s="80"/>
      <c r="F3" s="80"/>
      <c r="G3" s="80"/>
      <c r="H3" s="80"/>
      <c r="I3" s="80"/>
      <c r="J3" s="80"/>
      <c r="K3" s="81"/>
    </row>
    <row r="4" spans="1:11" ht="40.9" customHeight="1" thickBot="1" x14ac:dyDescent="0.25">
      <c r="A4" s="72" t="s">
        <v>203</v>
      </c>
      <c r="B4" s="73"/>
      <c r="C4" s="73"/>
      <c r="D4" s="73"/>
      <c r="E4" s="73"/>
      <c r="F4" s="73"/>
      <c r="G4" s="73"/>
      <c r="H4" s="73"/>
      <c r="I4" s="73"/>
      <c r="J4" s="73"/>
      <c r="K4" s="74"/>
    </row>
    <row r="5" spans="1:11" ht="40.9" customHeight="1" x14ac:dyDescent="0.2">
      <c r="A5" s="102" t="s">
        <v>207</v>
      </c>
      <c r="B5" s="102"/>
      <c r="C5" s="102"/>
      <c r="D5" s="102"/>
      <c r="E5" s="102"/>
      <c r="F5" s="102"/>
      <c r="G5" s="102"/>
      <c r="H5" s="102"/>
      <c r="I5" s="102"/>
      <c r="J5" s="102"/>
      <c r="K5" s="102"/>
    </row>
    <row r="6" spans="1:11" ht="26.45" customHeight="1" x14ac:dyDescent="0.2">
      <c r="A6" s="101" t="s">
        <v>70</v>
      </c>
      <c r="B6" s="101"/>
      <c r="C6" s="101"/>
      <c r="D6" s="101" t="s">
        <v>71</v>
      </c>
      <c r="E6" s="101"/>
      <c r="F6" s="101"/>
      <c r="G6" s="101"/>
      <c r="H6" s="101"/>
      <c r="I6" s="101" t="s">
        <v>72</v>
      </c>
      <c r="J6" s="101"/>
      <c r="K6" s="101"/>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218</v>
      </c>
      <c r="J8" s="35" t="s">
        <v>58</v>
      </c>
      <c r="K8" s="66" t="s">
        <v>208</v>
      </c>
    </row>
    <row r="9" spans="1:11" ht="107.25" customHeight="1" x14ac:dyDescent="0.2">
      <c r="A9" s="45" t="s">
        <v>3</v>
      </c>
      <c r="B9" s="35" t="s">
        <v>201</v>
      </c>
      <c r="C9" s="35" t="s">
        <v>181</v>
      </c>
      <c r="D9" s="30">
        <v>2</v>
      </c>
      <c r="E9" s="30">
        <v>8</v>
      </c>
      <c r="F9" s="30">
        <f t="shared" si="0"/>
        <v>16</v>
      </c>
      <c r="G9" s="30" t="s">
        <v>107</v>
      </c>
      <c r="H9" s="53"/>
      <c r="I9" s="30" t="s">
        <v>369</v>
      </c>
      <c r="J9" s="35" t="s">
        <v>54</v>
      </c>
      <c r="K9" s="66" t="s">
        <v>209</v>
      </c>
    </row>
    <row r="10" spans="1:11" ht="138" customHeight="1" x14ac:dyDescent="0.2">
      <c r="A10" s="45" t="s">
        <v>6</v>
      </c>
      <c r="B10" s="35" t="s">
        <v>59</v>
      </c>
      <c r="C10" s="35" t="s">
        <v>60</v>
      </c>
      <c r="D10" s="30">
        <v>5</v>
      </c>
      <c r="E10" s="30">
        <v>2</v>
      </c>
      <c r="F10" s="30">
        <f t="shared" si="0"/>
        <v>10</v>
      </c>
      <c r="G10" s="30" t="s">
        <v>107</v>
      </c>
      <c r="H10" s="53"/>
      <c r="I10" s="30" t="s">
        <v>368</v>
      </c>
      <c r="J10" s="35" t="s">
        <v>61</v>
      </c>
      <c r="K10" s="66" t="s">
        <v>210</v>
      </c>
    </row>
    <row r="11" spans="1:11" ht="255" customHeight="1" x14ac:dyDescent="0.2">
      <c r="A11" s="45" t="s">
        <v>8</v>
      </c>
      <c r="B11" s="35" t="s">
        <v>62</v>
      </c>
      <c r="C11" s="35" t="s">
        <v>63</v>
      </c>
      <c r="D11" s="30">
        <v>2</v>
      </c>
      <c r="E11" s="30">
        <v>8</v>
      </c>
      <c r="F11" s="30">
        <f t="shared" si="0"/>
        <v>16</v>
      </c>
      <c r="G11" s="30" t="s">
        <v>107</v>
      </c>
      <c r="H11" s="53"/>
      <c r="I11" s="30" t="s">
        <v>367</v>
      </c>
      <c r="J11" s="36" t="s">
        <v>134</v>
      </c>
      <c r="K11" s="66" t="s">
        <v>211</v>
      </c>
    </row>
    <row r="12" spans="1:11" ht="112.5" customHeight="1" x14ac:dyDescent="0.2">
      <c r="A12" s="45" t="s">
        <v>10</v>
      </c>
      <c r="B12" s="35" t="s">
        <v>64</v>
      </c>
      <c r="C12" s="35" t="s">
        <v>182</v>
      </c>
      <c r="D12" s="30">
        <v>1</v>
      </c>
      <c r="E12" s="30">
        <v>8</v>
      </c>
      <c r="F12" s="30">
        <f t="shared" si="0"/>
        <v>8</v>
      </c>
      <c r="G12" s="30" t="s">
        <v>110</v>
      </c>
      <c r="H12" s="62"/>
      <c r="I12" s="30" t="s">
        <v>366</v>
      </c>
      <c r="J12" s="35" t="s">
        <v>183</v>
      </c>
      <c r="K12" s="66" t="s">
        <v>212</v>
      </c>
    </row>
    <row r="13" spans="1:11" ht="168" customHeight="1" x14ac:dyDescent="0.2">
      <c r="A13" s="45" t="s">
        <v>12</v>
      </c>
      <c r="B13" s="35" t="s">
        <v>65</v>
      </c>
      <c r="C13" s="35" t="s">
        <v>66</v>
      </c>
      <c r="D13" s="30">
        <v>5</v>
      </c>
      <c r="E13" s="30">
        <v>8</v>
      </c>
      <c r="F13" s="30">
        <f t="shared" si="0"/>
        <v>40</v>
      </c>
      <c r="G13" s="30" t="s">
        <v>108</v>
      </c>
      <c r="H13" s="54"/>
      <c r="I13" s="30" t="s">
        <v>365</v>
      </c>
      <c r="J13" s="35" t="s">
        <v>184</v>
      </c>
      <c r="K13" s="66" t="s">
        <v>213</v>
      </c>
    </row>
    <row r="14" spans="1:11" ht="108.75" customHeight="1" thickBot="1" x14ac:dyDescent="0.25">
      <c r="A14" s="45" t="s">
        <v>14</v>
      </c>
      <c r="B14" s="35" t="s">
        <v>67</v>
      </c>
      <c r="C14" s="35" t="s">
        <v>196</v>
      </c>
      <c r="D14" s="30">
        <v>2</v>
      </c>
      <c r="E14" s="30">
        <v>8</v>
      </c>
      <c r="F14" s="30">
        <f t="shared" si="0"/>
        <v>16</v>
      </c>
      <c r="G14" s="30" t="s">
        <v>107</v>
      </c>
      <c r="H14" s="53"/>
      <c r="I14" s="30" t="s">
        <v>364</v>
      </c>
      <c r="J14" s="36" t="s">
        <v>69</v>
      </c>
      <c r="K14" s="66" t="s">
        <v>214</v>
      </c>
    </row>
    <row r="15" spans="1:11" ht="40.9" customHeight="1" x14ac:dyDescent="0.2">
      <c r="A15" s="102" t="s">
        <v>215</v>
      </c>
      <c r="B15" s="102"/>
      <c r="C15" s="102"/>
      <c r="D15" s="102"/>
      <c r="E15" s="102"/>
      <c r="F15" s="102"/>
      <c r="G15" s="102"/>
      <c r="H15" s="102"/>
      <c r="I15" s="102"/>
      <c r="J15" s="102"/>
      <c r="K15" s="102"/>
    </row>
    <row r="16" spans="1:11" ht="40.9" customHeight="1" x14ac:dyDescent="0.2">
      <c r="A16" s="101" t="s">
        <v>70</v>
      </c>
      <c r="B16" s="101"/>
      <c r="C16" s="101"/>
      <c r="D16" s="101" t="s">
        <v>71</v>
      </c>
      <c r="E16" s="101"/>
      <c r="F16" s="101"/>
      <c r="G16" s="101"/>
      <c r="H16" s="101"/>
      <c r="I16" s="101" t="s">
        <v>72</v>
      </c>
      <c r="J16" s="101"/>
      <c r="K16" s="101"/>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233</v>
      </c>
      <c r="D18" s="30">
        <v>5</v>
      </c>
      <c r="E18" s="30">
        <v>8</v>
      </c>
      <c r="F18" s="30">
        <f t="shared" ref="F18:F58" si="1">(D18*E18)</f>
        <v>40</v>
      </c>
      <c r="G18" s="30" t="s">
        <v>108</v>
      </c>
      <c r="H18" s="54"/>
      <c r="I18" s="63" t="s">
        <v>234</v>
      </c>
      <c r="J18" s="36" t="s">
        <v>217</v>
      </c>
      <c r="K18" s="67" t="s">
        <v>216</v>
      </c>
    </row>
    <row r="19" spans="1:11" ht="105" x14ac:dyDescent="0.2">
      <c r="A19" s="45" t="s">
        <v>19</v>
      </c>
      <c r="B19" s="36" t="s">
        <v>219</v>
      </c>
      <c r="C19" s="36" t="s">
        <v>220</v>
      </c>
      <c r="D19" s="30">
        <v>5</v>
      </c>
      <c r="E19" s="30">
        <v>5</v>
      </c>
      <c r="F19" s="30">
        <f t="shared" si="1"/>
        <v>25</v>
      </c>
      <c r="G19" s="30" t="s">
        <v>107</v>
      </c>
      <c r="H19" s="53"/>
      <c r="I19" s="63" t="s">
        <v>337</v>
      </c>
      <c r="J19" s="36" t="s">
        <v>221</v>
      </c>
      <c r="K19" s="66" t="s">
        <v>222</v>
      </c>
    </row>
    <row r="20" spans="1:11" ht="102" customHeight="1" x14ac:dyDescent="0.2">
      <c r="A20" s="45" t="s">
        <v>22</v>
      </c>
      <c r="B20" s="36" t="s">
        <v>223</v>
      </c>
      <c r="C20" s="36" t="s">
        <v>224</v>
      </c>
      <c r="D20" s="30">
        <v>5</v>
      </c>
      <c r="E20" s="30">
        <v>8</v>
      </c>
      <c r="F20" s="30">
        <f t="shared" si="1"/>
        <v>40</v>
      </c>
      <c r="G20" s="30" t="s">
        <v>108</v>
      </c>
      <c r="H20" s="54"/>
      <c r="I20" s="63" t="s">
        <v>339</v>
      </c>
      <c r="J20" s="36" t="s">
        <v>225</v>
      </c>
      <c r="K20" s="67" t="s">
        <v>216</v>
      </c>
    </row>
    <row r="21" spans="1:11" ht="108.75" customHeight="1" x14ac:dyDescent="0.2">
      <c r="A21" s="45" t="s">
        <v>23</v>
      </c>
      <c r="B21" s="36" t="s">
        <v>226</v>
      </c>
      <c r="C21" s="36" t="s">
        <v>227</v>
      </c>
      <c r="D21" s="30">
        <v>5</v>
      </c>
      <c r="E21" s="30">
        <v>8</v>
      </c>
      <c r="F21" s="30">
        <f t="shared" si="1"/>
        <v>40</v>
      </c>
      <c r="G21" s="30" t="s">
        <v>108</v>
      </c>
      <c r="H21" s="54"/>
      <c r="I21" s="63" t="s">
        <v>340</v>
      </c>
      <c r="J21" s="36" t="s">
        <v>225</v>
      </c>
      <c r="K21" s="67" t="s">
        <v>216</v>
      </c>
    </row>
    <row r="22" spans="1:11" ht="108.75" customHeight="1" x14ac:dyDescent="0.2">
      <c r="A22" s="45" t="s">
        <v>24</v>
      </c>
      <c r="B22" s="36" t="s">
        <v>228</v>
      </c>
      <c r="C22" s="36" t="s">
        <v>220</v>
      </c>
      <c r="D22" s="30">
        <v>1</v>
      </c>
      <c r="E22" s="30">
        <v>8</v>
      </c>
      <c r="F22" s="30">
        <f t="shared" si="1"/>
        <v>8</v>
      </c>
      <c r="G22" s="30" t="s">
        <v>110</v>
      </c>
      <c r="H22" s="62"/>
      <c r="I22" s="64" t="s">
        <v>336</v>
      </c>
      <c r="J22" s="36" t="s">
        <v>229</v>
      </c>
      <c r="K22" s="66" t="s">
        <v>222</v>
      </c>
    </row>
    <row r="23" spans="1:11" ht="174.6" customHeight="1" x14ac:dyDescent="0.2">
      <c r="A23" s="45" t="s">
        <v>25</v>
      </c>
      <c r="B23" s="36" t="s">
        <v>230</v>
      </c>
      <c r="C23" s="36" t="s">
        <v>231</v>
      </c>
      <c r="D23" s="30">
        <v>5</v>
      </c>
      <c r="E23" s="30">
        <v>8</v>
      </c>
      <c r="F23" s="30">
        <f t="shared" si="1"/>
        <v>40</v>
      </c>
      <c r="G23" s="30" t="s">
        <v>108</v>
      </c>
      <c r="H23" s="54"/>
      <c r="I23" s="63" t="s">
        <v>341</v>
      </c>
      <c r="J23" s="36" t="s">
        <v>232</v>
      </c>
      <c r="K23" s="67" t="s">
        <v>216</v>
      </c>
    </row>
    <row r="24" spans="1:11" ht="125.45" customHeight="1" x14ac:dyDescent="0.2">
      <c r="A24" s="45" t="s">
        <v>28</v>
      </c>
      <c r="B24" s="36" t="s">
        <v>235</v>
      </c>
      <c r="C24" s="36" t="s">
        <v>236</v>
      </c>
      <c r="D24" s="30">
        <v>5</v>
      </c>
      <c r="E24" s="30">
        <v>5</v>
      </c>
      <c r="F24" s="30">
        <f t="shared" si="1"/>
        <v>25</v>
      </c>
      <c r="G24" s="30" t="s">
        <v>107</v>
      </c>
      <c r="H24" s="53"/>
      <c r="I24" s="63" t="s">
        <v>356</v>
      </c>
      <c r="J24" s="36" t="s">
        <v>237</v>
      </c>
      <c r="K24" s="67" t="s">
        <v>216</v>
      </c>
    </row>
    <row r="25" spans="1:11" ht="162" customHeight="1" x14ac:dyDescent="0.2">
      <c r="A25" s="45" t="s">
        <v>31</v>
      </c>
      <c r="B25" s="36" t="s">
        <v>238</v>
      </c>
      <c r="C25" s="36" t="s">
        <v>236</v>
      </c>
      <c r="D25" s="30">
        <v>2</v>
      </c>
      <c r="E25" s="30">
        <v>8</v>
      </c>
      <c r="F25" s="30">
        <f t="shared" si="1"/>
        <v>16</v>
      </c>
      <c r="G25" s="30" t="s">
        <v>107</v>
      </c>
      <c r="H25" s="53"/>
      <c r="I25" s="64" t="s">
        <v>336</v>
      </c>
      <c r="J25" s="36" t="s">
        <v>239</v>
      </c>
      <c r="K25" s="65" t="s">
        <v>240</v>
      </c>
    </row>
    <row r="26" spans="1:11" ht="189.6" customHeight="1" x14ac:dyDescent="0.2">
      <c r="A26" s="45" t="s">
        <v>32</v>
      </c>
      <c r="B26" s="36" t="s">
        <v>241</v>
      </c>
      <c r="C26" s="36" t="s">
        <v>242</v>
      </c>
      <c r="D26" s="30">
        <v>2</v>
      </c>
      <c r="E26" s="30">
        <v>8</v>
      </c>
      <c r="F26" s="30">
        <f t="shared" si="1"/>
        <v>16</v>
      </c>
      <c r="G26" s="30" t="s">
        <v>107</v>
      </c>
      <c r="H26" s="53"/>
      <c r="I26" s="63" t="s">
        <v>342</v>
      </c>
      <c r="J26" s="36" t="s">
        <v>243</v>
      </c>
      <c r="K26" s="67" t="s">
        <v>216</v>
      </c>
    </row>
    <row r="27" spans="1:11" ht="108.75" customHeight="1" x14ac:dyDescent="0.2">
      <c r="A27" s="45" t="s">
        <v>33</v>
      </c>
      <c r="B27" s="36" t="s">
        <v>244</v>
      </c>
      <c r="C27" s="36" t="s">
        <v>220</v>
      </c>
      <c r="D27" s="30">
        <v>2</v>
      </c>
      <c r="E27" s="30">
        <v>8</v>
      </c>
      <c r="F27" s="30">
        <f t="shared" si="1"/>
        <v>16</v>
      </c>
      <c r="G27" s="30" t="s">
        <v>107</v>
      </c>
      <c r="H27" s="53"/>
      <c r="I27" s="63" t="s">
        <v>343</v>
      </c>
      <c r="J27" s="36" t="s">
        <v>245</v>
      </c>
      <c r="K27" s="67" t="s">
        <v>216</v>
      </c>
    </row>
    <row r="28" spans="1:11" ht="108.75" customHeight="1" x14ac:dyDescent="0.2">
      <c r="A28" s="45" t="s">
        <v>35</v>
      </c>
      <c r="B28" s="36" t="s">
        <v>246</v>
      </c>
      <c r="C28" s="36" t="s">
        <v>220</v>
      </c>
      <c r="D28" s="30">
        <v>2</v>
      </c>
      <c r="E28" s="30">
        <v>8</v>
      </c>
      <c r="F28" s="30">
        <f t="shared" si="1"/>
        <v>16</v>
      </c>
      <c r="G28" s="30" t="s">
        <v>107</v>
      </c>
      <c r="H28" s="53"/>
      <c r="I28" s="63" t="s">
        <v>338</v>
      </c>
      <c r="J28" s="36" t="s">
        <v>247</v>
      </c>
      <c r="K28" s="66" t="s">
        <v>222</v>
      </c>
    </row>
    <row r="29" spans="1:11" ht="195" x14ac:dyDescent="0.2">
      <c r="A29" s="45" t="s">
        <v>36</v>
      </c>
      <c r="B29" s="36" t="s">
        <v>248</v>
      </c>
      <c r="C29" s="36" t="s">
        <v>220</v>
      </c>
      <c r="D29" s="30">
        <v>5</v>
      </c>
      <c r="E29" s="30">
        <v>8</v>
      </c>
      <c r="F29" s="30">
        <f t="shared" si="1"/>
        <v>40</v>
      </c>
      <c r="G29" s="30" t="s">
        <v>108</v>
      </c>
      <c r="H29" s="54"/>
      <c r="I29" s="63" t="s">
        <v>344</v>
      </c>
      <c r="J29" s="36" t="s">
        <v>249</v>
      </c>
      <c r="K29" s="67" t="s">
        <v>216</v>
      </c>
    </row>
    <row r="30" spans="1:11" ht="108.75" customHeight="1" x14ac:dyDescent="0.2">
      <c r="A30" s="45" t="s">
        <v>39</v>
      </c>
      <c r="B30" s="36" t="s">
        <v>250</v>
      </c>
      <c r="C30" s="36" t="s">
        <v>251</v>
      </c>
      <c r="D30" s="30">
        <v>5</v>
      </c>
      <c r="E30" s="30">
        <v>8</v>
      </c>
      <c r="F30" s="30">
        <f t="shared" si="1"/>
        <v>40</v>
      </c>
      <c r="G30" s="30" t="s">
        <v>108</v>
      </c>
      <c r="H30" s="54"/>
      <c r="I30" s="63" t="s">
        <v>357</v>
      </c>
      <c r="J30" s="36" t="s">
        <v>252</v>
      </c>
      <c r="K30" s="67" t="s">
        <v>216</v>
      </c>
    </row>
    <row r="31" spans="1:11" ht="108.75" customHeight="1" x14ac:dyDescent="0.2">
      <c r="A31" s="45" t="s">
        <v>41</v>
      </c>
      <c r="B31" s="36" t="s">
        <v>253</v>
      </c>
      <c r="C31" s="36" t="s">
        <v>254</v>
      </c>
      <c r="D31" s="30">
        <v>5</v>
      </c>
      <c r="E31" s="30">
        <v>8</v>
      </c>
      <c r="F31" s="30">
        <f t="shared" si="1"/>
        <v>40</v>
      </c>
      <c r="G31" s="30" t="s">
        <v>108</v>
      </c>
      <c r="H31" s="54"/>
      <c r="I31" s="63" t="s">
        <v>357</v>
      </c>
      <c r="J31" s="36" t="s">
        <v>255</v>
      </c>
      <c r="K31" s="67" t="s">
        <v>216</v>
      </c>
    </row>
    <row r="32" spans="1:11" ht="108.75" customHeight="1" x14ac:dyDescent="0.2">
      <c r="A32" s="45" t="s">
        <v>186</v>
      </c>
      <c r="B32" s="36" t="s">
        <v>256</v>
      </c>
      <c r="C32" s="36" t="s">
        <v>257</v>
      </c>
      <c r="D32" s="30">
        <v>2</v>
      </c>
      <c r="E32" s="30">
        <v>5</v>
      </c>
      <c r="F32" s="30">
        <f t="shared" si="1"/>
        <v>10</v>
      </c>
      <c r="G32" s="30" t="s">
        <v>107</v>
      </c>
      <c r="H32" s="53"/>
      <c r="I32" s="63" t="s">
        <v>358</v>
      </c>
      <c r="J32" s="36" t="s">
        <v>258</v>
      </c>
      <c r="K32" s="67" t="s">
        <v>216</v>
      </c>
    </row>
    <row r="33" spans="1:11" ht="108.75" customHeight="1" x14ac:dyDescent="0.2">
      <c r="A33" s="45" t="s">
        <v>187</v>
      </c>
      <c r="B33" s="36" t="s">
        <v>259</v>
      </c>
      <c r="C33" s="36" t="s">
        <v>257</v>
      </c>
      <c r="D33" s="30">
        <v>2</v>
      </c>
      <c r="E33" s="30">
        <v>8</v>
      </c>
      <c r="F33" s="30">
        <f t="shared" si="1"/>
        <v>16</v>
      </c>
      <c r="G33" s="30" t="s">
        <v>107</v>
      </c>
      <c r="H33" s="53"/>
      <c r="I33" s="64" t="s">
        <v>336</v>
      </c>
      <c r="J33" s="36" t="s">
        <v>260</v>
      </c>
      <c r="K33" s="66" t="s">
        <v>222</v>
      </c>
    </row>
    <row r="34" spans="1:11" ht="108.75" customHeight="1" x14ac:dyDescent="0.2">
      <c r="A34" s="45" t="s">
        <v>188</v>
      </c>
      <c r="B34" s="36" t="s">
        <v>261</v>
      </c>
      <c r="C34" s="36" t="s">
        <v>262</v>
      </c>
      <c r="D34" s="30">
        <v>5</v>
      </c>
      <c r="E34" s="30">
        <v>8</v>
      </c>
      <c r="F34" s="30">
        <f t="shared" si="1"/>
        <v>40</v>
      </c>
      <c r="G34" s="30" t="s">
        <v>108</v>
      </c>
      <c r="H34" s="54"/>
      <c r="I34" s="63" t="s">
        <v>359</v>
      </c>
      <c r="J34" s="36" t="s">
        <v>263</v>
      </c>
      <c r="K34" s="67" t="s">
        <v>216</v>
      </c>
    </row>
    <row r="35" spans="1:11" ht="210" x14ac:dyDescent="0.2">
      <c r="A35" s="45" t="s">
        <v>189</v>
      </c>
      <c r="B35" s="36" t="s">
        <v>275</v>
      </c>
      <c r="C35" s="36" t="s">
        <v>276</v>
      </c>
      <c r="D35" s="30">
        <v>5</v>
      </c>
      <c r="E35" s="30">
        <v>8</v>
      </c>
      <c r="F35" s="30">
        <f t="shared" si="1"/>
        <v>40</v>
      </c>
      <c r="G35" s="30" t="s">
        <v>108</v>
      </c>
      <c r="H35" s="54"/>
      <c r="I35" s="63" t="s">
        <v>360</v>
      </c>
      <c r="J35" s="36" t="s">
        <v>277</v>
      </c>
      <c r="K35" s="67" t="s">
        <v>216</v>
      </c>
    </row>
    <row r="36" spans="1:11" ht="165" x14ac:dyDescent="0.2">
      <c r="A36" s="45" t="s">
        <v>190</v>
      </c>
      <c r="B36" s="36" t="s">
        <v>278</v>
      </c>
      <c r="C36" s="36" t="s">
        <v>279</v>
      </c>
      <c r="D36" s="30">
        <v>5</v>
      </c>
      <c r="E36" s="30">
        <v>5</v>
      </c>
      <c r="F36" s="30">
        <f t="shared" si="1"/>
        <v>25</v>
      </c>
      <c r="G36" s="30" t="s">
        <v>107</v>
      </c>
      <c r="H36" s="53"/>
      <c r="I36" s="63" t="s">
        <v>345</v>
      </c>
      <c r="J36" s="36" t="s">
        <v>280</v>
      </c>
      <c r="K36" s="67" t="s">
        <v>216</v>
      </c>
    </row>
    <row r="37" spans="1:11" ht="108.75" customHeight="1" x14ac:dyDescent="0.2">
      <c r="A37" s="45" t="s">
        <v>191</v>
      </c>
      <c r="B37" s="36" t="s">
        <v>281</v>
      </c>
      <c r="C37" s="36" t="s">
        <v>282</v>
      </c>
      <c r="D37" s="30">
        <v>5</v>
      </c>
      <c r="E37" s="30">
        <v>5</v>
      </c>
      <c r="F37" s="30">
        <f t="shared" si="1"/>
        <v>25</v>
      </c>
      <c r="G37" s="30" t="s">
        <v>107</v>
      </c>
      <c r="H37" s="53"/>
      <c r="I37" s="63" t="s">
        <v>346</v>
      </c>
      <c r="J37" s="36" t="s">
        <v>283</v>
      </c>
      <c r="K37" s="67" t="s">
        <v>216</v>
      </c>
    </row>
    <row r="38" spans="1:11" ht="165" x14ac:dyDescent="0.2">
      <c r="A38" s="45" t="s">
        <v>192</v>
      </c>
      <c r="B38" s="36" t="s">
        <v>284</v>
      </c>
      <c r="C38" s="36" t="s">
        <v>285</v>
      </c>
      <c r="D38" s="30">
        <v>5</v>
      </c>
      <c r="E38" s="30">
        <v>5</v>
      </c>
      <c r="F38" s="30">
        <f t="shared" si="1"/>
        <v>25</v>
      </c>
      <c r="G38" s="30" t="s">
        <v>107</v>
      </c>
      <c r="H38" s="53"/>
      <c r="I38" s="63" t="s">
        <v>361</v>
      </c>
      <c r="J38" s="36" t="s">
        <v>225</v>
      </c>
      <c r="K38" s="67" t="s">
        <v>216</v>
      </c>
    </row>
    <row r="39" spans="1:11" ht="108.75" customHeight="1" x14ac:dyDescent="0.2">
      <c r="A39" s="45" t="s">
        <v>193</v>
      </c>
      <c r="B39" s="36" t="s">
        <v>286</v>
      </c>
      <c r="C39" s="36" t="s">
        <v>287</v>
      </c>
      <c r="D39" s="30">
        <v>5</v>
      </c>
      <c r="E39" s="30">
        <v>5</v>
      </c>
      <c r="F39" s="30">
        <f t="shared" si="1"/>
        <v>25</v>
      </c>
      <c r="G39" s="30" t="s">
        <v>107</v>
      </c>
      <c r="H39" s="53"/>
      <c r="I39" s="63" t="s">
        <v>362</v>
      </c>
      <c r="J39" s="36" t="s">
        <v>288</v>
      </c>
      <c r="K39" s="67" t="s">
        <v>216</v>
      </c>
    </row>
    <row r="40" spans="1:11" ht="108.75" customHeight="1" x14ac:dyDescent="0.2">
      <c r="A40" s="45" t="s">
        <v>49</v>
      </c>
      <c r="B40" s="36" t="s">
        <v>289</v>
      </c>
      <c r="C40" s="36" t="s">
        <v>290</v>
      </c>
      <c r="D40" s="30">
        <v>2</v>
      </c>
      <c r="E40" s="30">
        <v>8</v>
      </c>
      <c r="F40" s="30">
        <f t="shared" si="1"/>
        <v>16</v>
      </c>
      <c r="G40" s="30" t="s">
        <v>107</v>
      </c>
      <c r="H40" s="53"/>
      <c r="I40" s="63" t="s">
        <v>347</v>
      </c>
      <c r="J40" s="36" t="s">
        <v>291</v>
      </c>
      <c r="K40" s="67" t="s">
        <v>216</v>
      </c>
    </row>
    <row r="41" spans="1:11" ht="108.75" customHeight="1" x14ac:dyDescent="0.2">
      <c r="A41" s="45" t="s">
        <v>50</v>
      </c>
      <c r="B41" s="36" t="s">
        <v>292</v>
      </c>
      <c r="C41" s="36" t="s">
        <v>293</v>
      </c>
      <c r="D41" s="30">
        <v>5</v>
      </c>
      <c r="E41" s="30">
        <v>5</v>
      </c>
      <c r="F41" s="30">
        <f t="shared" si="1"/>
        <v>25</v>
      </c>
      <c r="G41" s="30" t="s">
        <v>107</v>
      </c>
      <c r="H41" s="53"/>
      <c r="I41" s="64" t="s">
        <v>336</v>
      </c>
      <c r="J41" s="36" t="s">
        <v>294</v>
      </c>
      <c r="K41" s="66" t="s">
        <v>222</v>
      </c>
    </row>
    <row r="42" spans="1:11" ht="145.9" customHeight="1" x14ac:dyDescent="0.2">
      <c r="A42" s="45" t="s">
        <v>53</v>
      </c>
      <c r="B42" s="36" t="s">
        <v>295</v>
      </c>
      <c r="C42" s="36" t="s">
        <v>296</v>
      </c>
      <c r="D42" s="30">
        <v>8</v>
      </c>
      <c r="E42" s="30">
        <v>5</v>
      </c>
      <c r="F42" s="30">
        <f t="shared" si="1"/>
        <v>40</v>
      </c>
      <c r="G42" s="30" t="s">
        <v>108</v>
      </c>
      <c r="H42" s="54"/>
      <c r="I42" s="63" t="s">
        <v>363</v>
      </c>
      <c r="J42" s="36" t="s">
        <v>297</v>
      </c>
      <c r="K42" s="67" t="s">
        <v>216</v>
      </c>
    </row>
    <row r="43" spans="1:11" ht="108.75" customHeight="1" x14ac:dyDescent="0.2">
      <c r="A43" s="45" t="s">
        <v>55</v>
      </c>
      <c r="B43" s="36" t="s">
        <v>298</v>
      </c>
      <c r="C43" s="36" t="s">
        <v>299</v>
      </c>
      <c r="D43" s="30">
        <v>2</v>
      </c>
      <c r="E43" s="30">
        <v>5</v>
      </c>
      <c r="F43" s="30">
        <f t="shared" si="1"/>
        <v>10</v>
      </c>
      <c r="G43" s="30" t="s">
        <v>107</v>
      </c>
      <c r="H43" s="53"/>
      <c r="I43" s="64" t="s">
        <v>336</v>
      </c>
      <c r="J43" s="36" t="s">
        <v>300</v>
      </c>
      <c r="K43" s="66" t="s">
        <v>222</v>
      </c>
    </row>
    <row r="44" spans="1:11" ht="108.75" customHeight="1" x14ac:dyDescent="0.2">
      <c r="A44" s="45" t="s">
        <v>197</v>
      </c>
      <c r="B44" s="36" t="s">
        <v>301</v>
      </c>
      <c r="C44" s="36" t="s">
        <v>299</v>
      </c>
      <c r="D44" s="30">
        <v>2</v>
      </c>
      <c r="E44" s="30">
        <v>5</v>
      </c>
      <c r="F44" s="30">
        <f t="shared" si="1"/>
        <v>10</v>
      </c>
      <c r="G44" s="30" t="s">
        <v>107</v>
      </c>
      <c r="H44" s="53"/>
      <c r="I44" s="64" t="s">
        <v>336</v>
      </c>
      <c r="J44" s="36" t="s">
        <v>300</v>
      </c>
      <c r="K44" s="66" t="s">
        <v>222</v>
      </c>
    </row>
    <row r="45" spans="1:11" ht="108.75" customHeight="1" x14ac:dyDescent="0.2">
      <c r="A45" s="45" t="s">
        <v>264</v>
      </c>
      <c r="B45" s="36" t="s">
        <v>302</v>
      </c>
      <c r="C45" s="36" t="s">
        <v>299</v>
      </c>
      <c r="D45" s="30">
        <v>5</v>
      </c>
      <c r="E45" s="30">
        <v>5</v>
      </c>
      <c r="F45" s="30">
        <f t="shared" si="1"/>
        <v>25</v>
      </c>
      <c r="G45" s="30" t="s">
        <v>107</v>
      </c>
      <c r="H45" s="53"/>
      <c r="I45" s="64" t="s">
        <v>336</v>
      </c>
      <c r="J45" s="36" t="s">
        <v>300</v>
      </c>
      <c r="K45" s="66" t="s">
        <v>222</v>
      </c>
    </row>
    <row r="46" spans="1:11" ht="150" x14ac:dyDescent="0.2">
      <c r="A46" s="45" t="s">
        <v>265</v>
      </c>
      <c r="B46" s="36" t="s">
        <v>303</v>
      </c>
      <c r="C46" s="36" t="s">
        <v>304</v>
      </c>
      <c r="D46" s="30">
        <v>5</v>
      </c>
      <c r="E46" s="30">
        <v>8</v>
      </c>
      <c r="F46" s="30">
        <f t="shared" si="1"/>
        <v>40</v>
      </c>
      <c r="G46" s="30" t="s">
        <v>108</v>
      </c>
      <c r="H46" s="54"/>
      <c r="I46" s="64" t="s">
        <v>336</v>
      </c>
      <c r="J46" s="36" t="s">
        <v>294</v>
      </c>
      <c r="K46" s="66" t="s">
        <v>222</v>
      </c>
    </row>
    <row r="47" spans="1:11" ht="108.75" customHeight="1" x14ac:dyDescent="0.2">
      <c r="A47" s="45" t="s">
        <v>266</v>
      </c>
      <c r="B47" s="36" t="s">
        <v>305</v>
      </c>
      <c r="C47" s="36" t="s">
        <v>304</v>
      </c>
      <c r="D47" s="30">
        <v>5</v>
      </c>
      <c r="E47" s="30">
        <v>5</v>
      </c>
      <c r="F47" s="30">
        <f t="shared" si="1"/>
        <v>25</v>
      </c>
      <c r="G47" s="30" t="s">
        <v>107</v>
      </c>
      <c r="H47" s="53"/>
      <c r="I47" s="63" t="s">
        <v>348</v>
      </c>
      <c r="J47" s="36" t="s">
        <v>306</v>
      </c>
      <c r="K47" s="67" t="s">
        <v>216</v>
      </c>
    </row>
    <row r="48" spans="1:11" ht="108.75" customHeight="1" x14ac:dyDescent="0.2">
      <c r="A48" s="45" t="s">
        <v>267</v>
      </c>
      <c r="B48" s="36" t="s">
        <v>307</v>
      </c>
      <c r="C48" s="36" t="s">
        <v>304</v>
      </c>
      <c r="D48" s="30">
        <v>5</v>
      </c>
      <c r="E48" s="30">
        <v>5</v>
      </c>
      <c r="F48" s="30">
        <f t="shared" si="1"/>
        <v>25</v>
      </c>
      <c r="G48" s="30" t="s">
        <v>107</v>
      </c>
      <c r="H48" s="53"/>
      <c r="I48" s="63" t="s">
        <v>349</v>
      </c>
      <c r="J48" s="36" t="s">
        <v>308</v>
      </c>
      <c r="K48" s="67" t="s">
        <v>216</v>
      </c>
    </row>
    <row r="49" spans="1:11" ht="255" x14ac:dyDescent="0.2">
      <c r="A49" s="45" t="s">
        <v>268</v>
      </c>
      <c r="B49" s="36" t="s">
        <v>309</v>
      </c>
      <c r="C49" s="36" t="s">
        <v>310</v>
      </c>
      <c r="D49" s="30">
        <v>5</v>
      </c>
      <c r="E49" s="30">
        <v>8</v>
      </c>
      <c r="F49" s="30">
        <f t="shared" si="1"/>
        <v>40</v>
      </c>
      <c r="G49" s="30" t="s">
        <v>108</v>
      </c>
      <c r="H49" s="54"/>
      <c r="I49" s="63" t="s">
        <v>350</v>
      </c>
      <c r="J49" s="36" t="s">
        <v>311</v>
      </c>
      <c r="K49" s="67" t="s">
        <v>216</v>
      </c>
    </row>
    <row r="50" spans="1:11" ht="108.75" customHeight="1" x14ac:dyDescent="0.2">
      <c r="A50" s="45" t="s">
        <v>269</v>
      </c>
      <c r="B50" s="36" t="s">
        <v>370</v>
      </c>
      <c r="C50" s="36" t="s">
        <v>312</v>
      </c>
      <c r="D50" s="30">
        <v>2</v>
      </c>
      <c r="E50" s="30">
        <v>8</v>
      </c>
      <c r="F50" s="30">
        <f t="shared" si="1"/>
        <v>16</v>
      </c>
      <c r="G50" s="30" t="s">
        <v>107</v>
      </c>
      <c r="H50" s="53"/>
      <c r="I50" s="64" t="s">
        <v>336</v>
      </c>
      <c r="J50" s="36" t="s">
        <v>294</v>
      </c>
      <c r="K50" s="66" t="s">
        <v>222</v>
      </c>
    </row>
    <row r="51" spans="1:11" ht="165" x14ac:dyDescent="0.2">
      <c r="A51" s="45" t="s">
        <v>270</v>
      </c>
      <c r="B51" s="36" t="s">
        <v>313</v>
      </c>
      <c r="C51" s="36" t="s">
        <v>314</v>
      </c>
      <c r="D51" s="30">
        <v>5</v>
      </c>
      <c r="E51" s="30">
        <v>8</v>
      </c>
      <c r="F51" s="30">
        <f t="shared" si="1"/>
        <v>40</v>
      </c>
      <c r="G51" s="30" t="s">
        <v>108</v>
      </c>
      <c r="H51" s="54"/>
      <c r="I51" s="63" t="s">
        <v>351</v>
      </c>
      <c r="J51" s="36" t="s">
        <v>315</v>
      </c>
      <c r="K51" s="67" t="s">
        <v>216</v>
      </c>
    </row>
    <row r="52" spans="1:11" ht="165" x14ac:dyDescent="0.2">
      <c r="A52" s="45" t="s">
        <v>271</v>
      </c>
      <c r="B52" s="36" t="s">
        <v>316</v>
      </c>
      <c r="C52" s="36" t="s">
        <v>314</v>
      </c>
      <c r="D52" s="30">
        <v>2</v>
      </c>
      <c r="E52" s="30">
        <v>8</v>
      </c>
      <c r="F52" s="30">
        <f t="shared" si="1"/>
        <v>16</v>
      </c>
      <c r="G52" s="30" t="s">
        <v>107</v>
      </c>
      <c r="H52" s="53"/>
      <c r="I52" s="63" t="s">
        <v>355</v>
      </c>
      <c r="J52" s="36" t="s">
        <v>317</v>
      </c>
      <c r="K52" s="66" t="s">
        <v>222</v>
      </c>
    </row>
    <row r="53" spans="1:11" ht="210.75" x14ac:dyDescent="0.2">
      <c r="A53" s="45" t="s">
        <v>272</v>
      </c>
      <c r="B53" s="36" t="s">
        <v>318</v>
      </c>
      <c r="C53" s="36" t="s">
        <v>304</v>
      </c>
      <c r="D53" s="30">
        <v>5</v>
      </c>
      <c r="E53" s="30">
        <v>5</v>
      </c>
      <c r="F53" s="30">
        <f t="shared" si="1"/>
        <v>25</v>
      </c>
      <c r="G53" s="30" t="s">
        <v>107</v>
      </c>
      <c r="H53" s="53"/>
      <c r="I53" s="63" t="s">
        <v>371</v>
      </c>
      <c r="J53" s="36" t="s">
        <v>319</v>
      </c>
      <c r="K53" s="66" t="s">
        <v>222</v>
      </c>
    </row>
    <row r="54" spans="1:11" ht="405" x14ac:dyDescent="0.2">
      <c r="A54" s="45" t="s">
        <v>273</v>
      </c>
      <c r="B54" s="36" t="s">
        <v>320</v>
      </c>
      <c r="C54" s="36" t="s">
        <v>321</v>
      </c>
      <c r="D54" s="30">
        <v>2</v>
      </c>
      <c r="E54" s="30">
        <v>8</v>
      </c>
      <c r="F54" s="30">
        <f t="shared" si="1"/>
        <v>16</v>
      </c>
      <c r="G54" s="30" t="s">
        <v>107</v>
      </c>
      <c r="H54" s="53"/>
      <c r="I54" s="63" t="s">
        <v>355</v>
      </c>
      <c r="J54" s="36" t="s">
        <v>322</v>
      </c>
      <c r="K54" s="66" t="s">
        <v>222</v>
      </c>
    </row>
    <row r="55" spans="1:11" ht="300" x14ac:dyDescent="0.2">
      <c r="A55" s="45" t="s">
        <v>274</v>
      </c>
      <c r="B55" s="36" t="s">
        <v>326</v>
      </c>
      <c r="C55" s="36" t="s">
        <v>327</v>
      </c>
      <c r="D55" s="30">
        <v>5</v>
      </c>
      <c r="E55" s="30">
        <v>5</v>
      </c>
      <c r="F55" s="30">
        <f t="shared" si="1"/>
        <v>25</v>
      </c>
      <c r="G55" s="30" t="s">
        <v>107</v>
      </c>
      <c r="H55" s="53"/>
      <c r="I55" s="64" t="s">
        <v>336</v>
      </c>
      <c r="J55" s="36" t="s">
        <v>328</v>
      </c>
      <c r="K55" s="66" t="s">
        <v>222</v>
      </c>
    </row>
    <row r="56" spans="1:11" ht="165" x14ac:dyDescent="0.2">
      <c r="A56" s="45" t="s">
        <v>323</v>
      </c>
      <c r="B56" s="36" t="s">
        <v>329</v>
      </c>
      <c r="C56" s="36" t="s">
        <v>330</v>
      </c>
      <c r="D56" s="30">
        <v>5</v>
      </c>
      <c r="E56" s="30">
        <v>8</v>
      </c>
      <c r="F56" s="30">
        <f t="shared" si="1"/>
        <v>40</v>
      </c>
      <c r="G56" s="30" t="s">
        <v>108</v>
      </c>
      <c r="H56" s="54"/>
      <c r="I56" s="63" t="s">
        <v>354</v>
      </c>
      <c r="J56" s="36" t="s">
        <v>331</v>
      </c>
      <c r="K56" s="66" t="s">
        <v>222</v>
      </c>
    </row>
    <row r="57" spans="1:11" ht="180" x14ac:dyDescent="0.2">
      <c r="A57" s="45" t="s">
        <v>324</v>
      </c>
      <c r="B57" s="36" t="s">
        <v>332</v>
      </c>
      <c r="C57" s="36" t="s">
        <v>333</v>
      </c>
      <c r="D57" s="30">
        <v>5</v>
      </c>
      <c r="E57" s="30">
        <v>8</v>
      </c>
      <c r="F57" s="30">
        <f t="shared" si="1"/>
        <v>40</v>
      </c>
      <c r="G57" s="30" t="s">
        <v>108</v>
      </c>
      <c r="H57" s="54"/>
      <c r="I57" s="63" t="s">
        <v>353</v>
      </c>
      <c r="J57" s="36" t="s">
        <v>334</v>
      </c>
      <c r="K57" s="66" t="s">
        <v>222</v>
      </c>
    </row>
    <row r="58" spans="1:11" ht="210.75" x14ac:dyDescent="0.2">
      <c r="A58" s="45" t="s">
        <v>325</v>
      </c>
      <c r="B58" s="36" t="s">
        <v>335</v>
      </c>
      <c r="C58" s="36" t="s">
        <v>330</v>
      </c>
      <c r="D58" s="30">
        <v>5</v>
      </c>
      <c r="E58" s="30">
        <v>8</v>
      </c>
      <c r="F58" s="30">
        <f t="shared" si="1"/>
        <v>40</v>
      </c>
      <c r="G58" s="30" t="s">
        <v>108</v>
      </c>
      <c r="H58" s="54"/>
      <c r="I58" s="63" t="s">
        <v>352</v>
      </c>
      <c r="J58" s="36" t="s">
        <v>331</v>
      </c>
      <c r="K58" s="66" t="s">
        <v>222</v>
      </c>
    </row>
    <row r="59" spans="1:11" ht="26.25" x14ac:dyDescent="0.2">
      <c r="A59" s="71" t="s">
        <v>206</v>
      </c>
      <c r="B59" s="71"/>
      <c r="C59" s="71"/>
      <c r="D59" s="71"/>
      <c r="E59" s="71"/>
      <c r="F59" s="71"/>
      <c r="G59" s="71"/>
      <c r="H59" s="71"/>
      <c r="I59" s="71"/>
      <c r="J59" s="71"/>
      <c r="K59" s="71"/>
    </row>
    <row r="60" spans="1:11" ht="12.75" customHeight="1" x14ac:dyDescent="0.2">
      <c r="A60" s="89" t="s">
        <v>381</v>
      </c>
      <c r="B60" s="90"/>
      <c r="C60" s="90"/>
      <c r="D60" s="90"/>
      <c r="E60" s="90"/>
      <c r="F60" s="90"/>
      <c r="G60" s="90"/>
      <c r="H60" s="90"/>
      <c r="I60" s="90"/>
      <c r="J60" s="90"/>
      <c r="K60" s="91"/>
    </row>
    <row r="61" spans="1:11" ht="12.75" customHeight="1" x14ac:dyDescent="0.2">
      <c r="A61" s="92"/>
      <c r="B61" s="93"/>
      <c r="C61" s="93"/>
      <c r="D61" s="93"/>
      <c r="E61" s="93"/>
      <c r="F61" s="93"/>
      <c r="G61" s="93"/>
      <c r="H61" s="93"/>
      <c r="I61" s="93"/>
      <c r="J61" s="93"/>
      <c r="K61" s="94"/>
    </row>
    <row r="62" spans="1:11" ht="12.75" customHeight="1" x14ac:dyDescent="0.2">
      <c r="A62" s="92"/>
      <c r="B62" s="93"/>
      <c r="C62" s="93"/>
      <c r="D62" s="93"/>
      <c r="E62" s="93"/>
      <c r="F62" s="93"/>
      <c r="G62" s="93"/>
      <c r="H62" s="93"/>
      <c r="I62" s="93"/>
      <c r="J62" s="93"/>
      <c r="K62" s="94"/>
    </row>
    <row r="63" spans="1:11" ht="12.75" customHeight="1" x14ac:dyDescent="0.2">
      <c r="A63" s="92"/>
      <c r="B63" s="93"/>
      <c r="C63" s="93"/>
      <c r="D63" s="93"/>
      <c r="E63" s="93"/>
      <c r="F63" s="93"/>
      <c r="G63" s="93"/>
      <c r="H63" s="93"/>
      <c r="I63" s="93"/>
      <c r="J63" s="93"/>
      <c r="K63" s="94"/>
    </row>
    <row r="64" spans="1:11" ht="12.75" customHeight="1" x14ac:dyDescent="0.2">
      <c r="A64" s="92"/>
      <c r="B64" s="93"/>
      <c r="C64" s="93"/>
      <c r="D64" s="93"/>
      <c r="E64" s="93"/>
      <c r="F64" s="93"/>
      <c r="G64" s="93"/>
      <c r="H64" s="93"/>
      <c r="I64" s="93"/>
      <c r="J64" s="93"/>
      <c r="K64" s="94"/>
    </row>
    <row r="65" spans="1:11" ht="26.25" x14ac:dyDescent="0.2">
      <c r="A65" s="95"/>
      <c r="B65" s="96"/>
      <c r="C65" s="96"/>
      <c r="D65" s="96"/>
      <c r="E65" s="96"/>
      <c r="F65" s="96"/>
      <c r="G65" s="96"/>
      <c r="H65" s="96"/>
      <c r="I65" s="96"/>
      <c r="J65" s="96"/>
      <c r="K65" s="97"/>
    </row>
    <row r="66" spans="1:11" ht="26.25" x14ac:dyDescent="0.2">
      <c r="A66" s="68"/>
      <c r="B66" s="69"/>
      <c r="C66" s="69"/>
      <c r="D66" s="69"/>
      <c r="E66" s="69"/>
      <c r="F66" s="69"/>
      <c r="G66" s="69"/>
      <c r="H66" s="69"/>
      <c r="I66" s="69"/>
      <c r="J66" s="69"/>
      <c r="K66" s="70"/>
    </row>
    <row r="67" spans="1:11" ht="26.25" customHeight="1" x14ac:dyDescent="0.2">
      <c r="A67" s="98" t="s">
        <v>377</v>
      </c>
      <c r="B67" s="99"/>
      <c r="C67" s="99"/>
      <c r="D67" s="99"/>
      <c r="E67" s="99"/>
      <c r="F67" s="99"/>
      <c r="G67" s="99"/>
      <c r="H67" s="99"/>
      <c r="I67" s="99"/>
      <c r="J67" s="99"/>
      <c r="K67" s="100"/>
    </row>
    <row r="68" spans="1:11" ht="31.5" customHeight="1" x14ac:dyDescent="0.2">
      <c r="A68" s="98" t="s">
        <v>380</v>
      </c>
      <c r="B68" s="99"/>
      <c r="C68" s="99"/>
      <c r="D68" s="99"/>
      <c r="E68" s="99"/>
      <c r="F68" s="99"/>
      <c r="G68" s="99"/>
      <c r="H68" s="99"/>
      <c r="I68" s="99"/>
      <c r="J68" s="99"/>
      <c r="K68" s="100"/>
    </row>
    <row r="69" spans="1:11" ht="29.25" customHeight="1" x14ac:dyDescent="0.2">
      <c r="A69" s="83" t="s">
        <v>378</v>
      </c>
      <c r="B69" s="84"/>
      <c r="C69" s="84"/>
      <c r="D69" s="84"/>
      <c r="E69" s="84"/>
      <c r="F69" s="84"/>
      <c r="G69" s="84"/>
      <c r="H69" s="84"/>
      <c r="I69" s="84"/>
      <c r="J69" s="84"/>
      <c r="K69" s="85"/>
    </row>
    <row r="70" spans="1:11" ht="21.75" customHeight="1" x14ac:dyDescent="0.2">
      <c r="A70" s="83" t="s">
        <v>382</v>
      </c>
      <c r="B70" s="84"/>
      <c r="C70" s="84"/>
      <c r="D70" s="84"/>
      <c r="E70" s="84"/>
      <c r="F70" s="84"/>
      <c r="G70" s="84"/>
      <c r="H70" s="84"/>
      <c r="I70" s="84"/>
      <c r="J70" s="84"/>
      <c r="K70" s="85"/>
    </row>
    <row r="71" spans="1:11" ht="23.25" customHeight="1" x14ac:dyDescent="0.2">
      <c r="A71" s="86"/>
      <c r="B71" s="87"/>
      <c r="C71" s="87"/>
      <c r="D71" s="87"/>
      <c r="E71" s="87"/>
      <c r="F71" s="87"/>
      <c r="G71" s="87"/>
      <c r="H71" s="87"/>
      <c r="I71" s="87"/>
      <c r="J71" s="87"/>
      <c r="K71" s="88"/>
    </row>
  </sheetData>
  <mergeCells count="21">
    <mergeCell ref="A1:B1"/>
    <mergeCell ref="C1:K1"/>
    <mergeCell ref="A2:K2"/>
    <mergeCell ref="A3:K3"/>
    <mergeCell ref="A5:K5"/>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zoomScaleSheetLayoutView="100" workbookViewId="0">
      <selection activeCell="C7" sqref="C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17" t="s">
        <v>199</v>
      </c>
      <c r="D1" s="118"/>
      <c r="E1" s="51"/>
      <c r="F1" s="48"/>
      <c r="G1" s="48"/>
      <c r="H1" s="48"/>
      <c r="I1" s="48"/>
      <c r="J1" s="48"/>
      <c r="K1" s="48"/>
    </row>
    <row r="2" spans="1:11" ht="36.6" customHeight="1" thickBot="1" x14ac:dyDescent="0.25">
      <c r="A2" s="52"/>
      <c r="B2" s="114" t="s">
        <v>205</v>
      </c>
      <c r="C2" s="115"/>
      <c r="D2" s="116"/>
      <c r="E2" s="52"/>
      <c r="F2" s="49"/>
      <c r="G2" s="49"/>
      <c r="H2" s="49"/>
      <c r="I2" s="49"/>
      <c r="J2" s="49"/>
      <c r="K2" s="49"/>
    </row>
    <row r="3" spans="1:11" ht="23.45" customHeight="1" x14ac:dyDescent="0.2">
      <c r="B3" s="105"/>
      <c r="C3" s="106"/>
      <c r="D3" s="107"/>
    </row>
    <row r="4" spans="1:11" ht="15.6" customHeight="1" x14ac:dyDescent="0.2">
      <c r="B4" s="108" t="s">
        <v>79</v>
      </c>
      <c r="C4" s="109"/>
      <c r="D4" s="110"/>
    </row>
    <row r="5" spans="1:11" ht="16.5" thickBot="1" x14ac:dyDescent="0.25">
      <c r="B5" s="111"/>
      <c r="C5" s="112"/>
      <c r="D5" s="113"/>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05"/>
      <c r="C14" s="106"/>
      <c r="D14" s="107"/>
    </row>
    <row r="15" spans="1:11" ht="15.6" customHeight="1" x14ac:dyDescent="0.2">
      <c r="B15" s="108" t="s">
        <v>104</v>
      </c>
      <c r="C15" s="109"/>
      <c r="D15" s="110"/>
    </row>
    <row r="16" spans="1:11" ht="16.5" thickBot="1" x14ac:dyDescent="0.25">
      <c r="B16" s="111"/>
      <c r="C16" s="112"/>
      <c r="D16" s="113"/>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05"/>
      <c r="C25" s="107"/>
    </row>
    <row r="26" spans="2:4" ht="15.6" customHeight="1" x14ac:dyDescent="0.2">
      <c r="B26" s="108" t="s">
        <v>105</v>
      </c>
      <c r="C26" s="110"/>
    </row>
    <row r="27" spans="2:4" ht="13.5" thickBot="1" x14ac:dyDescent="0.25">
      <c r="B27" s="103"/>
      <c r="C27" s="104"/>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3:D3"/>
    <mergeCell ref="B4:D4"/>
    <mergeCell ref="B5:D5"/>
    <mergeCell ref="B2:D2"/>
    <mergeCell ref="C1:D1"/>
    <mergeCell ref="B27:C27"/>
    <mergeCell ref="B14:D14"/>
    <mergeCell ref="B15:D15"/>
    <mergeCell ref="B16:D16"/>
    <mergeCell ref="B25:C25"/>
    <mergeCell ref="B26:C26"/>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view="pageBreakPreview" topLeftCell="A31" zoomScaleSheetLayoutView="100" workbookViewId="0">
      <selection activeCell="E28" sqref="E28"/>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25"/>
      <c r="C2" s="126"/>
      <c r="D2" s="127" t="s">
        <v>200</v>
      </c>
      <c r="E2" s="127"/>
      <c r="F2" s="127"/>
      <c r="G2" s="127"/>
      <c r="H2" s="127"/>
      <c r="I2" s="128"/>
    </row>
    <row r="3" spans="1:10" ht="25.15" customHeight="1" thickBot="1" x14ac:dyDescent="0.25">
      <c r="B3" s="75" t="s">
        <v>204</v>
      </c>
      <c r="C3" s="76"/>
      <c r="D3" s="76"/>
      <c r="E3" s="76"/>
      <c r="F3" s="76"/>
      <c r="G3" s="76"/>
      <c r="H3" s="76"/>
      <c r="I3" s="77"/>
    </row>
    <row r="5" spans="1:10" x14ac:dyDescent="0.2">
      <c r="A5" s="119" t="s">
        <v>372</v>
      </c>
      <c r="B5" s="119"/>
      <c r="C5" s="119"/>
      <c r="D5" s="119"/>
      <c r="E5" s="119"/>
      <c r="F5" s="119"/>
      <c r="G5" s="119"/>
      <c r="H5" s="119"/>
      <c r="I5" s="119"/>
      <c r="J5" s="119"/>
    </row>
    <row r="6" spans="1:10" x14ac:dyDescent="0.2">
      <c r="A6" s="119"/>
      <c r="B6" s="119"/>
      <c r="C6" s="119"/>
      <c r="D6" s="119"/>
      <c r="E6" s="119"/>
      <c r="F6" s="119"/>
      <c r="G6" s="119"/>
      <c r="H6" s="119"/>
      <c r="I6" s="119"/>
      <c r="J6" s="119"/>
    </row>
    <row r="8" spans="1:10" ht="15.75" x14ac:dyDescent="0.2">
      <c r="B8" s="129" t="s">
        <v>112</v>
      </c>
      <c r="C8" s="129"/>
      <c r="D8" s="129"/>
      <c r="E8" s="129"/>
      <c r="F8" s="129"/>
      <c r="G8" s="129"/>
      <c r="H8" s="129"/>
    </row>
    <row r="9" spans="1:10" ht="13.15" customHeight="1" x14ac:dyDescent="0.2">
      <c r="B9" s="133" t="s">
        <v>106</v>
      </c>
      <c r="C9" s="131" t="s">
        <v>167</v>
      </c>
      <c r="D9" s="19">
        <v>10</v>
      </c>
      <c r="E9" s="19">
        <v>20</v>
      </c>
      <c r="F9" s="21">
        <v>50</v>
      </c>
      <c r="G9" s="23">
        <v>80</v>
      </c>
      <c r="H9" s="23">
        <v>100</v>
      </c>
    </row>
    <row r="10" spans="1:10" ht="26.45" customHeight="1" x14ac:dyDescent="0.2">
      <c r="B10" s="133"/>
      <c r="C10" s="131"/>
      <c r="D10" s="10"/>
      <c r="E10" s="10"/>
      <c r="F10" s="12"/>
      <c r="G10" s="14"/>
      <c r="H10" s="14"/>
    </row>
    <row r="11" spans="1:10" ht="13.9" customHeight="1" thickBot="1" x14ac:dyDescent="0.25">
      <c r="B11" s="133"/>
      <c r="C11" s="132"/>
      <c r="D11" s="11" t="s">
        <v>107</v>
      </c>
      <c r="E11" s="11" t="s">
        <v>107</v>
      </c>
      <c r="F11" s="13" t="s">
        <v>108</v>
      </c>
      <c r="G11" s="15" t="s">
        <v>109</v>
      </c>
      <c r="H11" s="15" t="s">
        <v>109</v>
      </c>
    </row>
    <row r="12" spans="1:10" ht="26.45" customHeight="1" x14ac:dyDescent="0.2">
      <c r="B12" s="133"/>
      <c r="C12" s="130" t="s">
        <v>168</v>
      </c>
      <c r="D12" s="16">
        <v>8</v>
      </c>
      <c r="E12" s="19">
        <v>16</v>
      </c>
      <c r="F12" s="21">
        <v>40</v>
      </c>
      <c r="G12" s="21">
        <v>64</v>
      </c>
      <c r="H12" s="23">
        <v>80</v>
      </c>
    </row>
    <row r="13" spans="1:10" x14ac:dyDescent="0.2">
      <c r="B13" s="133"/>
      <c r="C13" s="131"/>
      <c r="D13" s="17"/>
      <c r="E13" s="20"/>
      <c r="F13" s="22"/>
      <c r="G13" s="22"/>
      <c r="H13" s="24"/>
    </row>
    <row r="14" spans="1:10" ht="13.9" customHeight="1" thickBot="1" x14ac:dyDescent="0.25">
      <c r="B14" s="133"/>
      <c r="C14" s="132"/>
      <c r="D14" s="18" t="s">
        <v>110</v>
      </c>
      <c r="E14" s="11" t="s">
        <v>107</v>
      </c>
      <c r="F14" s="13" t="s">
        <v>108</v>
      </c>
      <c r="G14" s="13" t="s">
        <v>108</v>
      </c>
      <c r="H14" s="15" t="s">
        <v>109</v>
      </c>
    </row>
    <row r="15" spans="1:10" ht="13.15" customHeight="1" x14ac:dyDescent="0.2">
      <c r="B15" s="133"/>
      <c r="C15" s="130" t="s">
        <v>169</v>
      </c>
      <c r="D15" s="16">
        <v>5</v>
      </c>
      <c r="E15" s="19">
        <v>10</v>
      </c>
      <c r="F15" s="19">
        <v>25</v>
      </c>
      <c r="G15" s="21">
        <v>40</v>
      </c>
      <c r="H15" s="21">
        <v>50</v>
      </c>
    </row>
    <row r="16" spans="1:10" x14ac:dyDescent="0.2">
      <c r="B16" s="133"/>
      <c r="C16" s="131"/>
      <c r="D16" s="25"/>
      <c r="E16" s="10"/>
      <c r="F16" s="10"/>
      <c r="G16" s="12"/>
      <c r="H16" s="12"/>
    </row>
    <row r="17" spans="2:9" ht="13.9" customHeight="1" thickBot="1" x14ac:dyDescent="0.25">
      <c r="B17" s="133"/>
      <c r="C17" s="132"/>
      <c r="D17" s="18" t="s">
        <v>110</v>
      </c>
      <c r="E17" s="11" t="s">
        <v>107</v>
      </c>
      <c r="F17" s="11" t="s">
        <v>107</v>
      </c>
      <c r="G17" s="13" t="s">
        <v>108</v>
      </c>
      <c r="H17" s="13" t="s">
        <v>108</v>
      </c>
    </row>
    <row r="18" spans="2:9" ht="13.15" customHeight="1" x14ac:dyDescent="0.2">
      <c r="B18" s="133"/>
      <c r="C18" s="130" t="s">
        <v>170</v>
      </c>
      <c r="D18" s="16">
        <v>2</v>
      </c>
      <c r="E18" s="16">
        <v>4</v>
      </c>
      <c r="F18" s="19">
        <v>10</v>
      </c>
      <c r="G18" s="19">
        <v>16</v>
      </c>
      <c r="H18" s="19">
        <v>20</v>
      </c>
    </row>
    <row r="19" spans="2:9" x14ac:dyDescent="0.2">
      <c r="B19" s="133"/>
      <c r="C19" s="131"/>
      <c r="D19" s="25"/>
      <c r="E19" s="25"/>
      <c r="F19" s="10"/>
      <c r="G19" s="10"/>
      <c r="H19" s="10"/>
    </row>
    <row r="20" spans="2:9" ht="13.9" customHeight="1" thickBot="1" x14ac:dyDescent="0.25">
      <c r="B20" s="133"/>
      <c r="C20" s="132"/>
      <c r="D20" s="18" t="s">
        <v>110</v>
      </c>
      <c r="E20" s="18" t="s">
        <v>110</v>
      </c>
      <c r="F20" s="11" t="s">
        <v>107</v>
      </c>
      <c r="G20" s="11" t="s">
        <v>107</v>
      </c>
      <c r="H20" s="11" t="s">
        <v>107</v>
      </c>
    </row>
    <row r="21" spans="2:9" ht="21.6" customHeight="1" x14ac:dyDescent="0.2">
      <c r="B21" s="133"/>
      <c r="C21" s="130" t="s">
        <v>171</v>
      </c>
      <c r="D21" s="16">
        <v>1</v>
      </c>
      <c r="E21" s="16">
        <v>2</v>
      </c>
      <c r="F21" s="16">
        <v>5</v>
      </c>
      <c r="G21" s="16">
        <v>8</v>
      </c>
      <c r="H21" s="19">
        <v>10</v>
      </c>
    </row>
    <row r="22" spans="2:9" x14ac:dyDescent="0.2">
      <c r="B22" s="133"/>
      <c r="C22" s="131"/>
      <c r="D22" s="17"/>
      <c r="E22" s="17"/>
      <c r="F22" s="17"/>
      <c r="G22" s="17"/>
      <c r="H22" s="20"/>
    </row>
    <row r="23" spans="2:9" ht="13.5" thickBot="1" x14ac:dyDescent="0.25">
      <c r="B23" s="134"/>
      <c r="C23" s="132"/>
      <c r="D23" s="18" t="s">
        <v>110</v>
      </c>
      <c r="E23" s="18" t="s">
        <v>110</v>
      </c>
      <c r="F23" s="18" t="s">
        <v>110</v>
      </c>
      <c r="G23" s="18" t="s">
        <v>110</v>
      </c>
      <c r="H23" s="11" t="s">
        <v>107</v>
      </c>
    </row>
    <row r="24" spans="2:9" ht="24" customHeight="1" x14ac:dyDescent="0.2">
      <c r="B24" s="139"/>
      <c r="C24" s="140"/>
      <c r="D24" s="130" t="s">
        <v>172</v>
      </c>
      <c r="E24" s="130" t="s">
        <v>173</v>
      </c>
      <c r="F24" s="130" t="s">
        <v>174</v>
      </c>
      <c r="G24" s="130" t="s">
        <v>175</v>
      </c>
      <c r="H24" s="130" t="s">
        <v>176</v>
      </c>
    </row>
    <row r="25" spans="2:9" x14ac:dyDescent="0.2">
      <c r="B25" s="141"/>
      <c r="C25" s="142"/>
      <c r="D25" s="131"/>
      <c r="E25" s="131"/>
      <c r="F25" s="131"/>
      <c r="G25" s="131"/>
      <c r="H25" s="131"/>
    </row>
    <row r="26" spans="2:9" ht="13.5" thickBot="1" x14ac:dyDescent="0.25">
      <c r="B26" s="141"/>
      <c r="C26" s="142"/>
      <c r="D26" s="132"/>
      <c r="E26" s="132"/>
      <c r="F26" s="132"/>
      <c r="G26" s="132"/>
      <c r="H26" s="132"/>
    </row>
    <row r="27" spans="2:9" ht="34.15" customHeight="1" thickBot="1" x14ac:dyDescent="0.25">
      <c r="B27" s="141"/>
      <c r="C27" s="142"/>
      <c r="D27" s="136" t="s">
        <v>111</v>
      </c>
      <c r="E27" s="137"/>
      <c r="F27" s="137"/>
      <c r="G27" s="137"/>
      <c r="H27" s="138"/>
    </row>
    <row r="30" spans="2:9" ht="15.75" x14ac:dyDescent="0.2">
      <c r="B30" s="129" t="s">
        <v>113</v>
      </c>
      <c r="C30" s="129"/>
      <c r="D30" s="129"/>
      <c r="E30" s="129"/>
      <c r="F30" s="129"/>
      <c r="G30" s="129"/>
      <c r="H30" s="129"/>
      <c r="I30" s="129"/>
    </row>
    <row r="31" spans="2:9" ht="52.9" customHeight="1" x14ac:dyDescent="0.2">
      <c r="B31" s="26" t="s">
        <v>109</v>
      </c>
      <c r="C31" s="135" t="s">
        <v>177</v>
      </c>
      <c r="D31" s="135"/>
      <c r="E31" s="135"/>
      <c r="F31" s="135"/>
      <c r="G31" s="135"/>
      <c r="H31" s="135"/>
      <c r="I31" s="135"/>
    </row>
    <row r="32" spans="2:9" ht="53.45" customHeight="1" x14ac:dyDescent="0.2">
      <c r="B32" s="27" t="s">
        <v>108</v>
      </c>
      <c r="C32" s="135" t="s">
        <v>178</v>
      </c>
      <c r="D32" s="135"/>
      <c r="E32" s="135"/>
      <c r="F32" s="135"/>
      <c r="G32" s="135"/>
      <c r="H32" s="135"/>
      <c r="I32" s="135"/>
    </row>
    <row r="33" spans="1:10" ht="54.6" customHeight="1" x14ac:dyDescent="0.2">
      <c r="B33" s="28" t="s">
        <v>107</v>
      </c>
      <c r="C33" s="135" t="s">
        <v>179</v>
      </c>
      <c r="D33" s="135"/>
      <c r="E33" s="135"/>
      <c r="F33" s="135"/>
      <c r="G33" s="135"/>
      <c r="H33" s="135"/>
      <c r="I33" s="135"/>
    </row>
    <row r="34" spans="1:10" ht="53.45" customHeight="1" x14ac:dyDescent="0.2">
      <c r="B34" s="29" t="s">
        <v>110</v>
      </c>
      <c r="C34" s="135" t="s">
        <v>180</v>
      </c>
      <c r="D34" s="135"/>
      <c r="E34" s="135"/>
      <c r="F34" s="135"/>
      <c r="G34" s="135"/>
      <c r="H34" s="135"/>
      <c r="I34" s="135"/>
    </row>
    <row r="36" spans="1:10" hidden="1" x14ac:dyDescent="0.2"/>
    <row r="37" spans="1:10" hidden="1" x14ac:dyDescent="0.2"/>
    <row r="38" spans="1:10" hidden="1" x14ac:dyDescent="0.2"/>
    <row r="39" spans="1:10" x14ac:dyDescent="0.2">
      <c r="A39" s="119" t="s">
        <v>373</v>
      </c>
      <c r="B39" s="119"/>
      <c r="C39" s="119"/>
      <c r="D39" s="119"/>
      <c r="E39" s="119"/>
      <c r="F39" s="119"/>
      <c r="G39" s="119"/>
      <c r="H39" s="119"/>
      <c r="I39" s="119"/>
      <c r="J39" s="119"/>
    </row>
    <row r="40" spans="1:10" x14ac:dyDescent="0.2">
      <c r="A40" s="119"/>
      <c r="B40" s="119"/>
      <c r="C40" s="119"/>
      <c r="D40" s="119"/>
      <c r="E40" s="119"/>
      <c r="F40" s="119"/>
      <c r="G40" s="119"/>
      <c r="H40" s="119"/>
      <c r="I40" s="119"/>
      <c r="J40" s="119"/>
    </row>
    <row r="43" spans="1:10" x14ac:dyDescent="0.2">
      <c r="B43" s="120" t="s">
        <v>374</v>
      </c>
      <c r="C43" s="120"/>
      <c r="D43" s="120"/>
      <c r="E43" s="120"/>
      <c r="F43" s="122"/>
      <c r="G43" s="122"/>
    </row>
    <row r="44" spans="1:10" x14ac:dyDescent="0.2">
      <c r="B44" s="120" t="s">
        <v>375</v>
      </c>
      <c r="C44" s="120"/>
      <c r="D44" s="120"/>
      <c r="E44" s="120"/>
      <c r="F44" s="123"/>
      <c r="G44" s="123"/>
    </row>
    <row r="45" spans="1:10" ht="27.75" customHeight="1" x14ac:dyDescent="0.2">
      <c r="B45" s="121" t="s">
        <v>376</v>
      </c>
      <c r="C45" s="121"/>
      <c r="D45" s="121"/>
      <c r="E45" s="121"/>
      <c r="F45" s="124"/>
      <c r="G45" s="124"/>
    </row>
  </sheetData>
  <mergeCells count="30">
    <mergeCell ref="C31:I31"/>
    <mergeCell ref="C32:I32"/>
    <mergeCell ref="C33:I33"/>
    <mergeCell ref="C34:I34"/>
    <mergeCell ref="E24:E26"/>
    <mergeCell ref="F24:F26"/>
    <mergeCell ref="G24:G26"/>
    <mergeCell ref="D27:H27"/>
    <mergeCell ref="B24:C27"/>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A39:J40"/>
    <mergeCell ref="B43:E43"/>
    <mergeCell ref="B44:E44"/>
    <mergeCell ref="B45:E45"/>
    <mergeCell ref="F43:G43"/>
    <mergeCell ref="F44:G44"/>
    <mergeCell ref="F45:G45"/>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2022-01-10T11:46:02Z</cp:lastPrinted>
  <dcterms:created xsi:type="dcterms:W3CDTF">2022-01-08T22:33:24Z</dcterms:created>
  <dcterms:modified xsi:type="dcterms:W3CDTF">2024-07-11T12:55:43Z</dcterms:modified>
</cp:coreProperties>
</file>